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9040" windowHeight="1572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39" i="1" l="1"/>
  <c r="D39" i="1"/>
  <c r="E11" i="1" l="1"/>
  <c r="D11" i="1"/>
  <c r="D59" i="1"/>
  <c r="E59" i="1"/>
  <c r="E79" i="1" l="1"/>
  <c r="D79" i="1"/>
  <c r="E103" i="1" l="1"/>
  <c r="E104" i="1"/>
  <c r="E102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<sst xmlns="http://schemas.openxmlformats.org/spreadsheetml/2006/main" count="671" uniqueCount="413">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</sst>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="85" zoomScaleNormal="85" workbookViewId="0">
      <pane xSplit="5" ySplit="5" topLeftCell="F207" activePane="bottomRight" state="frozen"/>
      <selection pane="topRight" activeCell="F1" sqref="F1"/>
      <selection pane="bottomLeft" activeCell="A6" sqref="A6"/>
      <selection pane="bottomRight" activeCell="E182" sqref="E18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14.7109375" style="49" customWidth="1"/>
    <col min="7" max="7" width="9.140625" style="49" customWidth="1"/>
    <col min="8" max="8" width="9.85546875" style="49" bestFit="1" customWidth="1"/>
    <col min="9" max="9" width="25.42578125" style="49" customWidth="1"/>
    <col min="10" max="10" width="18.42578125" style="49" customWidth="1"/>
    <col min="11" max="16384" width="9.140625" style="49"/>
  </cols>
  <sheetData>
    <row r="1" spans="1:10" ht="83.25" customHeight="1" x14ac:dyDescent="0.3">
      <c r="A1" s="58" t="s">
        <v>0</v>
      </c>
      <c r="B1" s="59"/>
      <c r="C1" s="60"/>
      <c r="D1" s="60"/>
      <c r="E1" s="60"/>
    </row>
    <row r="3" spans="1:10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10" x14ac:dyDescent="0.3">
      <c r="A4" s="56"/>
      <c r="B4" s="56"/>
      <c r="C4" s="56"/>
      <c r="D4" s="56"/>
      <c r="E4" s="56"/>
    </row>
    <row r="5" spans="1:10" x14ac:dyDescent="0.3">
      <c r="A5" s="57"/>
      <c r="B5" s="57"/>
      <c r="C5" s="57"/>
      <c r="D5" s="57"/>
      <c r="E5" s="57"/>
    </row>
    <row r="6" spans="1:10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10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10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10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10" x14ac:dyDescent="0.3">
      <c r="A10" s="29">
        <v>5</v>
      </c>
      <c r="B10" s="25">
        <v>2</v>
      </c>
      <c r="C10" s="26" t="s">
        <v>9</v>
      </c>
      <c r="D10" s="5">
        <f>D11+D12+D13+D14+D15</f>
        <v>2378</v>
      </c>
      <c r="E10" s="5">
        <f>E11+E12+E13+E14+E15</f>
        <v>120471488</v>
      </c>
    </row>
    <row r="11" spans="1:10" x14ac:dyDescent="0.3">
      <c r="A11" s="29">
        <v>6</v>
      </c>
      <c r="B11" s="25"/>
      <c r="C11" s="28" t="s">
        <v>10</v>
      </c>
      <c r="D11" s="23">
        <f>2410-5-27</f>
        <v>2378</v>
      </c>
      <c r="E11" s="23">
        <f>125366816+384-1250721-3644991</f>
        <v>120471488</v>
      </c>
      <c r="J11" s="53"/>
    </row>
    <row r="12" spans="1:10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10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10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10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10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235</v>
      </c>
      <c r="E18" s="5">
        <f>E19</f>
        <v>14131219</v>
      </c>
    </row>
    <row r="19" spans="1:5" x14ac:dyDescent="0.3">
      <c r="A19" s="29">
        <v>14</v>
      </c>
      <c r="B19" s="25"/>
      <c r="C19" s="28" t="s">
        <v>16</v>
      </c>
      <c r="D19" s="23">
        <v>235</v>
      </c>
      <c r="E19" s="23">
        <v>14131219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126</v>
      </c>
      <c r="E20" s="5">
        <f>E21</f>
        <v>9143701</v>
      </c>
    </row>
    <row r="21" spans="1:5" x14ac:dyDescent="0.3">
      <c r="A21" s="29">
        <v>16</v>
      </c>
      <c r="B21" s="25"/>
      <c r="C21" s="28" t="s">
        <v>18</v>
      </c>
      <c r="D21" s="23">
        <v>126</v>
      </c>
      <c r="E21" s="23">
        <v>9143701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</v>
      </c>
      <c r="E22" s="5">
        <f>E23+E24</f>
        <v>32366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</v>
      </c>
      <c r="E24" s="23">
        <v>32366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13</v>
      </c>
      <c r="E25" s="5">
        <f>E26</f>
        <v>1560686</v>
      </c>
    </row>
    <row r="26" spans="1:5" x14ac:dyDescent="0.3">
      <c r="A26" s="29">
        <v>21</v>
      </c>
      <c r="B26" s="25"/>
      <c r="C26" s="28" t="s">
        <v>23</v>
      </c>
      <c r="D26" s="23">
        <v>13</v>
      </c>
      <c r="E26" s="23">
        <v>1560686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</v>
      </c>
      <c r="E35" s="5">
        <f>E36+E37</f>
        <v>3568794</v>
      </c>
    </row>
    <row r="36" spans="1:5" x14ac:dyDescent="0.3">
      <c r="A36" s="29">
        <v>31</v>
      </c>
      <c r="B36" s="25"/>
      <c r="C36" s="28" t="s">
        <v>33</v>
      </c>
      <c r="D36" s="23">
        <v>41</v>
      </c>
      <c r="E36" s="23">
        <v>3568794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531</v>
      </c>
      <c r="E38" s="5">
        <f>E39+E40+E41</f>
        <v>72298483</v>
      </c>
    </row>
    <row r="39" spans="1:5" x14ac:dyDescent="0.3">
      <c r="A39" s="29">
        <v>34</v>
      </c>
      <c r="B39" s="25"/>
      <c r="C39" s="28" t="s">
        <v>36</v>
      </c>
      <c r="D39" s="23">
        <f>374+27+130</f>
        <v>531</v>
      </c>
      <c r="E39" s="23">
        <f>47804402+3644991+20849090</f>
        <v>72298483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65</v>
      </c>
      <c r="E42" s="5">
        <f>E43</f>
        <v>6090687</v>
      </c>
    </row>
    <row r="43" spans="1:5" x14ac:dyDescent="0.3">
      <c r="A43" s="29">
        <v>38</v>
      </c>
      <c r="B43" s="25"/>
      <c r="C43" s="28" t="s">
        <v>40</v>
      </c>
      <c r="D43" s="23">
        <v>65</v>
      </c>
      <c r="E43" s="23">
        <v>6090687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796</v>
      </c>
      <c r="E44" s="5">
        <f>E45+E46+E47+E48</f>
        <v>127541949</v>
      </c>
    </row>
    <row r="45" spans="1:5" x14ac:dyDescent="0.3">
      <c r="A45" s="29">
        <v>40</v>
      </c>
      <c r="B45" s="25"/>
      <c r="C45" s="28" t="s">
        <v>42</v>
      </c>
      <c r="D45" s="23">
        <v>796</v>
      </c>
      <c r="E45" s="23">
        <v>127541949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413</v>
      </c>
      <c r="E49" s="5">
        <f>E50</f>
        <v>20669326</v>
      </c>
    </row>
    <row r="50" spans="1:10" x14ac:dyDescent="0.3">
      <c r="A50" s="29">
        <v>45</v>
      </c>
      <c r="B50" s="25"/>
      <c r="C50" s="28" t="s">
        <v>47</v>
      </c>
      <c r="D50" s="23">
        <v>413</v>
      </c>
      <c r="E50" s="23">
        <v>20669326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274</v>
      </c>
      <c r="E51" s="5">
        <f>E52+E53</f>
        <v>45251951</v>
      </c>
    </row>
    <row r="52" spans="1:10" x14ac:dyDescent="0.3">
      <c r="A52" s="29">
        <v>47</v>
      </c>
      <c r="B52" s="25"/>
      <c r="C52" s="28" t="s">
        <v>49</v>
      </c>
      <c r="D52" s="23">
        <v>274</v>
      </c>
      <c r="E52" s="23">
        <v>45251951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145</v>
      </c>
      <c r="E54" s="5">
        <f>E55</f>
        <v>15571902</v>
      </c>
    </row>
    <row r="55" spans="1:10" x14ac:dyDescent="0.3">
      <c r="A55" s="29">
        <v>50</v>
      </c>
      <c r="B55" s="25"/>
      <c r="C55" s="28" t="s">
        <v>52</v>
      </c>
      <c r="D55" s="23">
        <v>145</v>
      </c>
      <c r="E55" s="23">
        <v>15571902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48</v>
      </c>
      <c r="E56" s="5">
        <f>E57+E58+E59+E60+E61+E62+E63+E64+E65</f>
        <v>6825739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f>43+5</f>
        <v>48</v>
      </c>
      <c r="E59" s="23">
        <f>5575018+1250721</f>
        <v>6825739</v>
      </c>
      <c r="H59" s="54"/>
      <c r="I59" s="54"/>
      <c r="J59" s="53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J60" s="51"/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429</v>
      </c>
      <c r="E66" s="5">
        <f>E67+E68</f>
        <v>20398443</v>
      </c>
    </row>
    <row r="67" spans="1:5" x14ac:dyDescent="0.3">
      <c r="A67" s="29">
        <v>62</v>
      </c>
      <c r="B67" s="25"/>
      <c r="C67" s="28" t="s">
        <v>64</v>
      </c>
      <c r="D67" s="23">
        <v>429</v>
      </c>
      <c r="E67" s="23">
        <v>20398443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670</v>
      </c>
      <c r="E69" s="5">
        <f>E70</f>
        <v>22144539</v>
      </c>
    </row>
    <row r="70" spans="1:5" x14ac:dyDescent="0.3">
      <c r="A70" s="29">
        <v>65</v>
      </c>
      <c r="B70" s="25"/>
      <c r="C70" s="28" t="s">
        <v>67</v>
      </c>
      <c r="D70" s="23">
        <v>670</v>
      </c>
      <c r="E70" s="23">
        <v>22144539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2</v>
      </c>
      <c r="E71" s="5">
        <f>E72</f>
        <v>175605</v>
      </c>
    </row>
    <row r="72" spans="1:5" x14ac:dyDescent="0.3">
      <c r="A72" s="29">
        <v>67</v>
      </c>
      <c r="B72" s="25"/>
      <c r="C72" s="28" t="s">
        <v>69</v>
      </c>
      <c r="D72" s="23">
        <v>2</v>
      </c>
      <c r="E72" s="23">
        <v>175605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191</v>
      </c>
      <c r="E73" s="5">
        <f>E74</f>
        <v>15477474</v>
      </c>
    </row>
    <row r="74" spans="1:5" x14ac:dyDescent="0.3">
      <c r="A74" s="29">
        <v>69</v>
      </c>
      <c r="B74" s="25"/>
      <c r="C74" s="28" t="s">
        <v>71</v>
      </c>
      <c r="D74" s="23">
        <v>191</v>
      </c>
      <c r="E74" s="23">
        <v>15477474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12</v>
      </c>
      <c r="E75" s="5">
        <f>E76</f>
        <v>1147036</v>
      </c>
    </row>
    <row r="76" spans="1:5" x14ac:dyDescent="0.3">
      <c r="A76" s="29">
        <v>71</v>
      </c>
      <c r="B76" s="25"/>
      <c r="C76" s="28" t="s">
        <v>73</v>
      </c>
      <c r="D76" s="23">
        <v>12</v>
      </c>
      <c r="E76" s="23">
        <v>1147036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397</v>
      </c>
      <c r="E77" s="5">
        <f>E78+E79</f>
        <v>99964423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f>344+23+30</f>
        <v>397</v>
      </c>
      <c r="E79" s="23">
        <f>91501790+3667141+4795492</f>
        <v>99964423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403</v>
      </c>
      <c r="E82" s="5">
        <f>E83</f>
        <v>23320822</v>
      </c>
    </row>
    <row r="83" spans="1:5" x14ac:dyDescent="0.3">
      <c r="A83" s="29">
        <v>78</v>
      </c>
      <c r="B83" s="25"/>
      <c r="C83" s="28" t="s">
        <v>80</v>
      </c>
      <c r="D83" s="23">
        <v>403</v>
      </c>
      <c r="E83" s="23">
        <v>23320822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34</v>
      </c>
      <c r="E84" s="5">
        <f>E85</f>
        <v>4052088</v>
      </c>
    </row>
    <row r="85" spans="1:5" x14ac:dyDescent="0.3">
      <c r="A85" s="29">
        <v>80</v>
      </c>
      <c r="B85" s="25"/>
      <c r="C85" s="28" t="s">
        <v>82</v>
      </c>
      <c r="D85" s="23">
        <v>34</v>
      </c>
      <c r="E85" s="23">
        <v>4052088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579</v>
      </c>
      <c r="E86" s="5">
        <f>E87+E88</f>
        <v>44834988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579</v>
      </c>
      <c r="E88" s="23">
        <v>44834988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324</v>
      </c>
      <c r="E89" s="5">
        <f>E90</f>
        <v>26170236</v>
      </c>
    </row>
    <row r="90" spans="1:5" x14ac:dyDescent="0.3">
      <c r="A90" s="29">
        <v>85</v>
      </c>
      <c r="B90" s="25"/>
      <c r="C90" s="28" t="s">
        <v>87</v>
      </c>
      <c r="D90" s="23">
        <v>324</v>
      </c>
      <c r="E90" s="23">
        <v>26170236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199</v>
      </c>
      <c r="E91" s="5">
        <f>E92+E93</f>
        <v>10585018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199</v>
      </c>
      <c r="E93" s="23">
        <v>10585018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391</v>
      </c>
      <c r="E94" s="5">
        <f>E95</f>
        <v>40279561</v>
      </c>
    </row>
    <row r="95" spans="1:5" x14ac:dyDescent="0.3">
      <c r="A95" s="29">
        <v>90</v>
      </c>
      <c r="B95" s="25"/>
      <c r="C95" s="28" t="s">
        <v>92</v>
      </c>
      <c r="D95" s="23">
        <v>391</v>
      </c>
      <c r="E95" s="23">
        <v>40279561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32</v>
      </c>
      <c r="E96" s="5">
        <f>E97</f>
        <v>7025055</v>
      </c>
    </row>
    <row r="97" spans="1:5" x14ac:dyDescent="0.3">
      <c r="A97" s="29">
        <v>92</v>
      </c>
      <c r="B97" s="25"/>
      <c r="C97" s="28" t="s">
        <v>94</v>
      </c>
      <c r="D97" s="23">
        <v>32</v>
      </c>
      <c r="E97" s="23">
        <v>7025055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35</v>
      </c>
      <c r="E98" s="5">
        <f>E99</f>
        <v>1926155</v>
      </c>
    </row>
    <row r="99" spans="1:5" x14ac:dyDescent="0.3">
      <c r="A99" s="29">
        <v>94</v>
      </c>
      <c r="B99" s="25"/>
      <c r="C99" s="28" t="s">
        <v>96</v>
      </c>
      <c r="D99" s="23">
        <v>35</v>
      </c>
      <c r="E99" s="23">
        <v>1926155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96</v>
      </c>
      <c r="E100" s="5">
        <f>E101</f>
        <v>8525059</v>
      </c>
    </row>
    <row r="101" spans="1:5" x14ac:dyDescent="0.3">
      <c r="A101" s="29">
        <v>96</v>
      </c>
      <c r="B101" s="25"/>
      <c r="C101" s="28" t="s">
        <v>98</v>
      </c>
      <c r="D101" s="23">
        <v>96</v>
      </c>
      <c r="E101" s="23">
        <v>8525059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421</v>
      </c>
      <c r="E102" s="7">
        <f>24594019-612163</f>
        <v>23981856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312</v>
      </c>
      <c r="E103" s="5">
        <f>E104+E105+E106+E107</f>
        <v>50892764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50</v>
      </c>
      <c r="E104" s="23">
        <f>6680711+25</f>
        <v>6680736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212</v>
      </c>
      <c r="E105" s="23">
        <v>42070121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50</v>
      </c>
      <c r="E107" s="23">
        <v>2141907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6" t="s">
        <v>107</v>
      </c>
      <c r="B110" s="64"/>
      <c r="C110" s="65"/>
      <c r="D110" s="32">
        <v>9595</v>
      </c>
      <c r="E110" s="32">
        <v>844072769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9595</v>
      </c>
      <c r="E111" s="33">
        <f>SUM(E108,E103,E102,E100,E98,E96,E94,E91,E89,E86,E84,E82,E80,E77,E75,E73,E71,E69,E66,E56,E54,E51,E49,E44,E42,E38,E35,E33,E31,E29,E27,E25,E22,E20,E18,E16,E10,E6)</f>
        <v>844072769</v>
      </c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1300</v>
      </c>
      <c r="E116" s="34">
        <v>12313873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1</v>
      </c>
      <c r="B121" s="61"/>
      <c r="C121" s="62" t="s">
        <v>117</v>
      </c>
      <c r="D121" s="55" t="s">
        <v>3</v>
      </c>
      <c r="E121" s="55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65</v>
      </c>
      <c r="E171" s="35">
        <v>18335705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45</v>
      </c>
      <c r="E172" s="35">
        <v>13992449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50</v>
      </c>
      <c r="E173" s="35">
        <v>17734046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8</v>
      </c>
      <c r="E175" s="35">
        <v>2833009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25</v>
      </c>
      <c r="E177" s="35">
        <v>12063134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15</v>
      </c>
      <c r="E178" s="35">
        <v>12976040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4</v>
      </c>
      <c r="E181" s="35">
        <v>1748808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3" t="s">
        <v>107</v>
      </c>
      <c r="B212" s="64"/>
      <c r="C212" s="65"/>
      <c r="D212" s="32">
        <v>212</v>
      </c>
      <c r="E212" s="32">
        <v>79683191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D116" sqref="D116:E116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7" width="16.42578125" style="49" customWidth="1"/>
    <col min="8" max="16384" width="9.140625" style="49"/>
  </cols>
  <sheetData>
    <row r="1" spans="1:7" ht="75" customHeight="1" x14ac:dyDescent="0.3">
      <c r="A1" s="58" t="s">
        <v>206</v>
      </c>
      <c r="B1" s="59"/>
      <c r="C1" s="60"/>
      <c r="D1" s="59"/>
      <c r="E1" s="59"/>
    </row>
    <row r="3" spans="1:7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7" x14ac:dyDescent="0.3">
      <c r="A4" s="56"/>
      <c r="B4" s="56"/>
      <c r="C4" s="56"/>
      <c r="D4" s="56"/>
      <c r="E4" s="56"/>
    </row>
    <row r="5" spans="1:7" x14ac:dyDescent="0.3">
      <c r="A5" s="57"/>
      <c r="B5" s="57"/>
      <c r="C5" s="57"/>
      <c r="D5" s="57"/>
      <c r="E5" s="57"/>
    </row>
    <row r="6" spans="1:7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27">
        <f>D11+D12+D13+D14+D15</f>
        <v>1010</v>
      </c>
      <c r="E10" s="27">
        <f>E11+E12+E13+E14+E15</f>
        <v>19513062</v>
      </c>
    </row>
    <row r="11" spans="1:7" x14ac:dyDescent="0.3">
      <c r="A11" s="29">
        <v>6</v>
      </c>
      <c r="B11" s="25"/>
      <c r="C11" s="28" t="s">
        <v>10</v>
      </c>
      <c r="D11" s="23">
        <v>1010</v>
      </c>
      <c r="E11" s="23">
        <v>19513062</v>
      </c>
      <c r="G11" s="53"/>
    </row>
    <row r="12" spans="1:7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27">
        <f>D19</f>
        <v>20</v>
      </c>
      <c r="E18" s="27">
        <f>E19</f>
        <v>520482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20</v>
      </c>
      <c r="E19" s="23">
        <v>520482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27">
        <f>D21</f>
        <v>24</v>
      </c>
      <c r="E20" s="27">
        <f>E21</f>
        <v>1448520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24</v>
      </c>
      <c r="E21" s="23">
        <v>1448520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0</v>
      </c>
      <c r="E24" s="23">
        <v>0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570</v>
      </c>
      <c r="E38" s="27">
        <f>E39+E40+E41</f>
        <v>12667021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570</v>
      </c>
      <c r="E39" s="23">
        <v>12667021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140</v>
      </c>
      <c r="E44" s="27">
        <f>E45+E46+E47+E48</f>
        <v>4525862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140</v>
      </c>
      <c r="E45" s="23">
        <v>4525862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180</v>
      </c>
      <c r="E49" s="27">
        <f>E50</f>
        <v>4898032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180</v>
      </c>
      <c r="E50" s="23">
        <v>4898032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101</v>
      </c>
      <c r="E54" s="27">
        <f>E55</f>
        <v>9074816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101</v>
      </c>
      <c r="E55" s="23">
        <v>9074816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26</v>
      </c>
      <c r="E66" s="27">
        <f>E67+E68</f>
        <v>562589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26</v>
      </c>
      <c r="E67" s="23">
        <v>562589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265</v>
      </c>
      <c r="E69" s="27">
        <f>E70</f>
        <v>2568712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265</v>
      </c>
      <c r="E70" s="23">
        <v>2568712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1</v>
      </c>
      <c r="E73" s="27">
        <f>E74</f>
        <v>23685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1</v>
      </c>
      <c r="E74" s="23">
        <v>23685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25</v>
      </c>
      <c r="E75" s="27">
        <f>E76</f>
        <v>907189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25</v>
      </c>
      <c r="E76" s="23">
        <v>907189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43277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2</v>
      </c>
      <c r="E83" s="23">
        <v>43277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70</v>
      </c>
      <c r="E86" s="27">
        <f>E87+E88</f>
        <v>2149183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70</v>
      </c>
      <c r="E88" s="23">
        <v>2149183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3</v>
      </c>
      <c r="E91" s="27">
        <f>E92+E93</f>
        <v>55923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3</v>
      </c>
      <c r="E93" s="23">
        <v>55923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92</v>
      </c>
      <c r="E100" s="27">
        <f>E101</f>
        <v>2640424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92</v>
      </c>
      <c r="E101" s="23">
        <v>2640424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3"/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3"/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3"/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3"/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6" t="s">
        <v>107</v>
      </c>
      <c r="B110" s="64"/>
      <c r="C110" s="65"/>
      <c r="D110" s="12">
        <v>2529</v>
      </c>
      <c r="E110" s="12">
        <v>61598777</v>
      </c>
    </row>
    <row r="111" spans="1:7" x14ac:dyDescent="0.3">
      <c r="D111" s="14"/>
      <c r="E111" s="14"/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1622</v>
      </c>
      <c r="E116" s="34">
        <v>15748250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35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4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58" t="s">
        <v>207</v>
      </c>
      <c r="B1" s="60"/>
      <c r="C1" s="60"/>
      <c r="D1" s="59"/>
      <c r="E1" s="59"/>
    </row>
    <row r="3" spans="1:5" x14ac:dyDescent="0.3">
      <c r="A3" s="61" t="s">
        <v>1</v>
      </c>
      <c r="B3" s="61" t="s">
        <v>108</v>
      </c>
      <c r="C3" s="71" t="s">
        <v>109</v>
      </c>
      <c r="D3" s="67" t="s">
        <v>208</v>
      </c>
      <c r="E3" s="67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8" t="s">
        <v>209</v>
      </c>
      <c r="C6" s="8" t="s">
        <v>210</v>
      </c>
      <c r="D6" s="23">
        <v>12933</v>
      </c>
      <c r="E6" s="23">
        <v>6245893</v>
      </c>
    </row>
    <row r="7" spans="1:5" x14ac:dyDescent="0.3">
      <c r="A7" s="47">
        <v>2</v>
      </c>
      <c r="B7" s="56"/>
      <c r="C7" s="8" t="s">
        <v>211</v>
      </c>
      <c r="D7" s="23">
        <v>4870</v>
      </c>
      <c r="E7" s="23">
        <v>2535766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1260</v>
      </c>
      <c r="E9" s="23">
        <v>664650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552</v>
      </c>
      <c r="E14" s="23">
        <v>404625</v>
      </c>
    </row>
    <row r="15" spans="1:5" x14ac:dyDescent="0.3">
      <c r="A15" s="47">
        <v>10</v>
      </c>
      <c r="B15" s="56"/>
      <c r="C15" s="8" t="s">
        <v>219</v>
      </c>
      <c r="D15" s="23">
        <v>2146</v>
      </c>
      <c r="E15" s="23">
        <v>1639038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1506</v>
      </c>
      <c r="E18" s="23">
        <v>1110178</v>
      </c>
    </row>
    <row r="19" spans="1:5" x14ac:dyDescent="0.3">
      <c r="A19" s="47">
        <v>14</v>
      </c>
      <c r="B19" s="56"/>
      <c r="C19" s="8" t="s">
        <v>223</v>
      </c>
      <c r="D19" s="23">
        <v>320</v>
      </c>
      <c r="E19" s="23">
        <v>114642</v>
      </c>
    </row>
    <row r="20" spans="1:5" x14ac:dyDescent="0.3">
      <c r="A20" s="47">
        <v>15</v>
      </c>
      <c r="B20" s="56"/>
      <c r="C20" s="8" t="s">
        <v>224</v>
      </c>
      <c r="D20" s="23">
        <v>1034</v>
      </c>
      <c r="E20" s="23">
        <v>338936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2356</v>
      </c>
      <c r="E23" s="23">
        <v>1335896</v>
      </c>
    </row>
    <row r="24" spans="1:5" x14ac:dyDescent="0.3">
      <c r="A24" s="47">
        <v>19</v>
      </c>
      <c r="B24" s="56"/>
      <c r="C24" s="8" t="s">
        <v>228</v>
      </c>
      <c r="D24" s="23">
        <v>4116</v>
      </c>
      <c r="E24" s="23">
        <v>1958159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1210</v>
      </c>
      <c r="E27" s="23">
        <v>865554</v>
      </c>
    </row>
    <row r="28" spans="1:5" x14ac:dyDescent="0.3">
      <c r="A28" s="47">
        <v>23</v>
      </c>
      <c r="B28" s="56"/>
      <c r="C28" s="8" t="s">
        <v>232</v>
      </c>
      <c r="D28" s="23">
        <v>2530</v>
      </c>
      <c r="E28" s="23">
        <v>1736415</v>
      </c>
    </row>
    <row r="29" spans="1:5" x14ac:dyDescent="0.3">
      <c r="A29" s="47">
        <v>24</v>
      </c>
      <c r="B29" s="56"/>
      <c r="C29" s="8" t="s">
        <v>233</v>
      </c>
      <c r="D29" s="23">
        <v>730</v>
      </c>
      <c r="E29" s="23">
        <v>162950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2678</v>
      </c>
      <c r="E31" s="23">
        <v>1420988</v>
      </c>
    </row>
    <row r="32" spans="1:5" x14ac:dyDescent="0.3">
      <c r="A32" s="47">
        <v>27</v>
      </c>
      <c r="B32" s="56"/>
      <c r="C32" s="8" t="s">
        <v>236</v>
      </c>
      <c r="D32" s="23">
        <v>30420</v>
      </c>
      <c r="E32" s="23">
        <v>17827399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6774</v>
      </c>
      <c r="E34" s="23">
        <v>2766711</v>
      </c>
    </row>
    <row r="35" spans="1:5" x14ac:dyDescent="0.3">
      <c r="A35" s="47">
        <v>30</v>
      </c>
      <c r="B35" s="56"/>
      <c r="C35" s="8" t="s">
        <v>239</v>
      </c>
      <c r="D35" s="23">
        <v>1828</v>
      </c>
      <c r="E35" s="23">
        <v>613355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3336</v>
      </c>
      <c r="E37" s="23">
        <v>3423533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16628</v>
      </c>
      <c r="E41" s="23">
        <v>2953282</v>
      </c>
    </row>
    <row r="42" spans="1:5" x14ac:dyDescent="0.3">
      <c r="A42" s="47">
        <v>37</v>
      </c>
      <c r="B42" s="56"/>
      <c r="C42" s="8" t="s">
        <v>246</v>
      </c>
      <c r="D42" s="23">
        <v>30596</v>
      </c>
      <c r="E42" s="23">
        <v>12312520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8" t="s">
        <v>268</v>
      </c>
      <c r="C64" s="8" t="s">
        <v>269</v>
      </c>
      <c r="D64" s="23">
        <v>2238</v>
      </c>
      <c r="E64" s="23">
        <v>712570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26</v>
      </c>
      <c r="E66" s="23">
        <v>9580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1500</v>
      </c>
      <c r="E69" s="23">
        <v>741167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784</v>
      </c>
      <c r="E71" s="23">
        <v>382151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1364</v>
      </c>
      <c r="E73" s="23">
        <v>553181</v>
      </c>
    </row>
    <row r="74" spans="1:5" x14ac:dyDescent="0.3">
      <c r="A74" s="47">
        <v>69</v>
      </c>
      <c r="B74" s="56"/>
      <c r="C74" s="8" t="s">
        <v>279</v>
      </c>
      <c r="D74" s="23">
        <v>900</v>
      </c>
      <c r="E74" s="23">
        <v>291428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5256</v>
      </c>
      <c r="E79" s="23">
        <v>2141891</v>
      </c>
    </row>
    <row r="80" spans="1:5" x14ac:dyDescent="0.3">
      <c r="A80" s="47">
        <v>75</v>
      </c>
      <c r="B80" s="56"/>
      <c r="C80" s="8" t="s">
        <v>285</v>
      </c>
      <c r="D80" s="23">
        <v>140</v>
      </c>
      <c r="E80" s="23">
        <v>40470</v>
      </c>
    </row>
    <row r="81" spans="1:5" x14ac:dyDescent="0.3">
      <c r="A81" s="47">
        <v>76</v>
      </c>
      <c r="B81" s="56"/>
      <c r="C81" s="8" t="s">
        <v>286</v>
      </c>
      <c r="D81" s="23">
        <v>446</v>
      </c>
      <c r="E81" s="23">
        <v>102991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4</v>
      </c>
      <c r="E83" s="23">
        <v>2761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2" t="s">
        <v>290</v>
      </c>
      <c r="B85" s="64"/>
      <c r="C85" s="64"/>
      <c r="D85" s="64"/>
      <c r="E85" s="64"/>
    </row>
    <row r="86" spans="1:5" x14ac:dyDescent="0.3">
      <c r="A86" s="50">
        <v>80</v>
      </c>
      <c r="B86" s="68" t="s">
        <v>291</v>
      </c>
      <c r="C86" s="8" t="s">
        <v>292</v>
      </c>
      <c r="D86" s="23">
        <v>3</v>
      </c>
      <c r="E86" s="23">
        <v>4165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10</v>
      </c>
      <c r="E91" s="23">
        <v>21118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70</v>
      </c>
      <c r="E94" s="23">
        <v>92784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24</v>
      </c>
      <c r="E96" s="23">
        <v>47012</v>
      </c>
    </row>
    <row r="97" spans="1:7" x14ac:dyDescent="0.3">
      <c r="A97" s="47">
        <v>91</v>
      </c>
      <c r="B97" s="56"/>
      <c r="C97" s="8" t="s">
        <v>235</v>
      </c>
      <c r="D97" s="23">
        <v>252</v>
      </c>
      <c r="E97" s="23">
        <v>375553</v>
      </c>
    </row>
    <row r="98" spans="1:7" x14ac:dyDescent="0.3">
      <c r="A98" s="50">
        <v>92</v>
      </c>
      <c r="B98" s="56"/>
      <c r="C98" s="8" t="s">
        <v>296</v>
      </c>
      <c r="D98" s="23">
        <v>8</v>
      </c>
      <c r="E98" s="23">
        <v>8999</v>
      </c>
    </row>
    <row r="99" spans="1:7" x14ac:dyDescent="0.3">
      <c r="A99" s="47">
        <v>93</v>
      </c>
      <c r="B99" s="56"/>
      <c r="C99" s="8" t="s">
        <v>297</v>
      </c>
      <c r="D99" s="23">
        <v>224</v>
      </c>
      <c r="E99" s="23">
        <v>203076</v>
      </c>
    </row>
    <row r="100" spans="1:7" x14ac:dyDescent="0.3">
      <c r="A100" s="50">
        <v>94</v>
      </c>
      <c r="B100" s="56"/>
      <c r="C100" s="8" t="s">
        <v>241</v>
      </c>
      <c r="D100" s="23">
        <v>40</v>
      </c>
      <c r="E100" s="23">
        <v>119176</v>
      </c>
    </row>
    <row r="101" spans="1:7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6"/>
      <c r="C103" s="10" t="s">
        <v>299</v>
      </c>
      <c r="D103" s="23">
        <v>18</v>
      </c>
      <c r="E103" s="23">
        <v>10307</v>
      </c>
    </row>
    <row r="104" spans="1:7" x14ac:dyDescent="0.3">
      <c r="A104" s="50">
        <v>98</v>
      </c>
      <c r="B104" s="56"/>
      <c r="C104" s="10" t="s">
        <v>300</v>
      </c>
      <c r="D104" s="23">
        <v>634</v>
      </c>
      <c r="E104" s="23">
        <v>813203</v>
      </c>
    </row>
    <row r="105" spans="1:7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141764</v>
      </c>
      <c r="E106" s="12">
        <v>67104073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1" t="s">
        <v>1</v>
      </c>
      <c r="B109" s="61" t="s">
        <v>108</v>
      </c>
      <c r="C109" s="71" t="s">
        <v>109</v>
      </c>
      <c r="D109" s="67" t="s">
        <v>208</v>
      </c>
      <c r="E109" s="67" t="s">
        <v>4</v>
      </c>
      <c r="G109" s="51"/>
    </row>
    <row r="110" spans="1:7" x14ac:dyDescent="0.3">
      <c r="A110" s="56"/>
      <c r="B110" s="56"/>
      <c r="C110" s="56"/>
      <c r="D110" s="56"/>
      <c r="E110" s="56"/>
    </row>
    <row r="111" spans="1:7" x14ac:dyDescent="0.3">
      <c r="A111" s="57"/>
      <c r="B111" s="57"/>
      <c r="C111" s="57"/>
      <c r="D111" s="57"/>
      <c r="E111" s="57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1" t="s">
        <v>1</v>
      </c>
      <c r="B115" s="61" t="s">
        <v>108</v>
      </c>
      <c r="C115" s="71" t="s">
        <v>109</v>
      </c>
      <c r="D115" s="67" t="s">
        <v>302</v>
      </c>
      <c r="E115" s="67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8" t="s">
        <v>303</v>
      </c>
      <c r="C118" s="15" t="s">
        <v>304</v>
      </c>
      <c r="D118" s="23">
        <v>4449</v>
      </c>
      <c r="E118" s="23">
        <v>6845717</v>
      </c>
    </row>
    <row r="119" spans="1:5" x14ac:dyDescent="0.3">
      <c r="A119" s="47">
        <v>2</v>
      </c>
      <c r="B119" s="56"/>
      <c r="C119" s="15" t="s">
        <v>305</v>
      </c>
      <c r="D119" s="23">
        <v>1227</v>
      </c>
      <c r="E119" s="23">
        <v>2033679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76</v>
      </c>
      <c r="E121" s="23">
        <v>99137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230</v>
      </c>
      <c r="E125" s="23">
        <v>370458</v>
      </c>
    </row>
    <row r="126" spans="1:5" x14ac:dyDescent="0.3">
      <c r="A126" s="47">
        <v>9</v>
      </c>
      <c r="B126" s="56"/>
      <c r="C126" s="15" t="s">
        <v>312</v>
      </c>
      <c r="D126" s="23">
        <v>488</v>
      </c>
      <c r="E126" s="23">
        <v>1099584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250</v>
      </c>
      <c r="E129" s="23">
        <v>520372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206</v>
      </c>
      <c r="E131" s="23">
        <v>164005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358</v>
      </c>
      <c r="E134" s="23">
        <v>778837</v>
      </c>
    </row>
    <row r="135" spans="1:5" x14ac:dyDescent="0.3">
      <c r="A135" s="47">
        <v>18</v>
      </c>
      <c r="B135" s="56"/>
      <c r="C135" s="15" t="s">
        <v>321</v>
      </c>
      <c r="D135" s="23">
        <v>70</v>
      </c>
      <c r="E135" s="23">
        <v>122861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320</v>
      </c>
      <c r="E138" s="23">
        <v>557123</v>
      </c>
    </row>
    <row r="139" spans="1:5" x14ac:dyDescent="0.3">
      <c r="A139" s="47">
        <v>22</v>
      </c>
      <c r="B139" s="56"/>
      <c r="C139" s="15" t="s">
        <v>325</v>
      </c>
      <c r="D139" s="23">
        <v>980</v>
      </c>
      <c r="E139" s="23">
        <v>1946184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14</v>
      </c>
      <c r="E142" s="23">
        <v>19906</v>
      </c>
    </row>
    <row r="143" spans="1:5" x14ac:dyDescent="0.3">
      <c r="A143" s="47">
        <v>26</v>
      </c>
      <c r="B143" s="56"/>
      <c r="C143" s="15" t="s">
        <v>329</v>
      </c>
      <c r="D143" s="23">
        <v>5080</v>
      </c>
      <c r="E143" s="23">
        <v>7692210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7" x14ac:dyDescent="0.3">
      <c r="A145" s="47">
        <v>28</v>
      </c>
      <c r="B145" s="56"/>
      <c r="C145" s="15" t="s">
        <v>331</v>
      </c>
      <c r="D145" s="23">
        <v>5728</v>
      </c>
      <c r="E145" s="23">
        <v>5873412</v>
      </c>
    </row>
    <row r="146" spans="1:7" x14ac:dyDescent="0.3">
      <c r="A146" s="47">
        <v>29</v>
      </c>
      <c r="B146" s="56"/>
      <c r="C146" s="15" t="s">
        <v>332</v>
      </c>
      <c r="D146" s="23">
        <v>518</v>
      </c>
      <c r="E146" s="23">
        <v>477464</v>
      </c>
    </row>
    <row r="147" spans="1:7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7" x14ac:dyDescent="0.3">
      <c r="A148" s="47">
        <v>31</v>
      </c>
      <c r="B148" s="56"/>
      <c r="C148" s="15" t="s">
        <v>334</v>
      </c>
      <c r="D148" s="23">
        <v>1274</v>
      </c>
      <c r="E148" s="23">
        <v>3893458</v>
      </c>
    </row>
    <row r="149" spans="1:7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7" x14ac:dyDescent="0.3">
      <c r="A152" s="47">
        <v>35</v>
      </c>
      <c r="B152" s="56"/>
      <c r="C152" s="15" t="s">
        <v>338</v>
      </c>
      <c r="D152" s="23">
        <v>5780</v>
      </c>
      <c r="E152" s="23">
        <v>7099734</v>
      </c>
    </row>
    <row r="153" spans="1:7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7" x14ac:dyDescent="0.3">
      <c r="A154" s="63" t="s">
        <v>107</v>
      </c>
      <c r="B154" s="64"/>
      <c r="C154" s="65"/>
      <c r="D154" s="12">
        <v>27048</v>
      </c>
      <c r="E154" s="12">
        <v>39594141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1" t="s">
        <v>1</v>
      </c>
      <c r="B157" s="61" t="s">
        <v>108</v>
      </c>
      <c r="C157" s="71" t="s">
        <v>109</v>
      </c>
      <c r="D157" s="67" t="s">
        <v>340</v>
      </c>
      <c r="E157" s="67" t="s">
        <v>4</v>
      </c>
    </row>
    <row r="158" spans="1:7" ht="15" customHeight="1" x14ac:dyDescent="0.3">
      <c r="A158" s="56"/>
      <c r="B158" s="56"/>
      <c r="C158" s="56"/>
      <c r="D158" s="56"/>
      <c r="E158" s="56"/>
    </row>
    <row r="159" spans="1:7" ht="15" customHeight="1" x14ac:dyDescent="0.3">
      <c r="A159" s="57"/>
      <c r="B159" s="57"/>
      <c r="C159" s="57"/>
      <c r="D159" s="57"/>
      <c r="E159" s="57"/>
    </row>
    <row r="160" spans="1:7" x14ac:dyDescent="0.3">
      <c r="A160" s="47">
        <v>1</v>
      </c>
      <c r="B160" s="46"/>
      <c r="C160" s="46" t="s">
        <v>341</v>
      </c>
      <c r="D160" s="38">
        <v>4673</v>
      </c>
      <c r="E160" s="38">
        <v>9130418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3583</v>
      </c>
      <c r="E162" s="38">
        <v>10801790</v>
      </c>
    </row>
    <row r="163" spans="1:5" x14ac:dyDescent="0.3">
      <c r="A163" s="47">
        <v>4</v>
      </c>
      <c r="B163" s="46"/>
      <c r="C163" s="46" t="s">
        <v>344</v>
      </c>
      <c r="D163" s="38">
        <v>8054</v>
      </c>
      <c r="E163" s="38">
        <v>47442208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1" t="s">
        <v>109</v>
      </c>
      <c r="D166" s="67" t="s">
        <v>208</v>
      </c>
      <c r="E166" s="67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22018</v>
      </c>
      <c r="E169" s="7">
        <v>112808570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3600</v>
      </c>
      <c r="E170" s="7">
        <v>13578791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4026</v>
      </c>
      <c r="E171" s="7">
        <v>12861943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6036</v>
      </c>
      <c r="E172" s="7">
        <v>19824066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9" t="s">
        <v>1</v>
      </c>
      <c r="B175" s="69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0"/>
      <c r="B176" s="60"/>
      <c r="C176" s="75"/>
      <c r="D176" s="56"/>
      <c r="E176" s="56"/>
    </row>
    <row r="177" spans="1:5" ht="15" customHeight="1" x14ac:dyDescent="0.3">
      <c r="A177" s="70"/>
      <c r="B177" s="70"/>
      <c r="C177" s="76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25924</v>
      </c>
      <c r="E178" s="7">
        <v>43645727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1" t="s">
        <v>1</v>
      </c>
      <c r="B181" s="61" t="s">
        <v>108</v>
      </c>
      <c r="C181" s="71" t="s">
        <v>109</v>
      </c>
      <c r="D181" s="67" t="s">
        <v>208</v>
      </c>
      <c r="E181" s="67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7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1642</v>
      </c>
      <c r="E185" s="23">
        <v>2609168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6"/>
      <c r="C193" s="8" t="s">
        <v>363</v>
      </c>
      <c r="D193" s="23">
        <v>98</v>
      </c>
      <c r="E193" s="23">
        <v>656799</v>
      </c>
    </row>
    <row r="194" spans="1:9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3" t="s">
        <v>107</v>
      </c>
      <c r="B196" s="64"/>
      <c r="C196" s="65"/>
      <c r="D196" s="39">
        <v>1740</v>
      </c>
      <c r="E196" s="39">
        <v>3265967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1" t="s">
        <v>1</v>
      </c>
      <c r="B199" s="61" t="s">
        <v>108</v>
      </c>
      <c r="C199" s="71" t="s">
        <v>109</v>
      </c>
      <c r="D199" s="67" t="s">
        <v>302</v>
      </c>
      <c r="E199" s="67" t="s">
        <v>4</v>
      </c>
    </row>
    <row r="200" spans="1:9" ht="15.75" customHeight="1" x14ac:dyDescent="0.3">
      <c r="A200" s="56"/>
      <c r="B200" s="56"/>
      <c r="C200" s="56"/>
      <c r="D200" s="56"/>
      <c r="E200" s="56"/>
    </row>
    <row r="201" spans="1:9" ht="15.75" customHeight="1" x14ac:dyDescent="0.3">
      <c r="A201" s="57"/>
      <c r="B201" s="57"/>
      <c r="C201" s="57"/>
      <c r="D201" s="57"/>
      <c r="E201" s="57"/>
    </row>
    <row r="202" spans="1:9" x14ac:dyDescent="0.3">
      <c r="A202" s="47">
        <v>1</v>
      </c>
      <c r="B202" s="73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7"/>
      <c r="C203" s="15" t="s">
        <v>338</v>
      </c>
      <c r="D203" s="23">
        <v>200</v>
      </c>
      <c r="E203" s="23">
        <v>858073</v>
      </c>
    </row>
    <row r="204" spans="1:9" ht="15.75" customHeight="1" x14ac:dyDescent="0.3">
      <c r="A204" s="63" t="s">
        <v>107</v>
      </c>
      <c r="B204" s="64"/>
      <c r="C204" s="65"/>
      <c r="D204" s="12">
        <v>200</v>
      </c>
      <c r="E204" s="12">
        <v>858073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1" t="s">
        <v>1</v>
      </c>
      <c r="B207" s="61" t="s">
        <v>108</v>
      </c>
      <c r="C207" s="71" t="s">
        <v>109</v>
      </c>
      <c r="D207" s="67" t="s">
        <v>302</v>
      </c>
      <c r="E207" s="67" t="s">
        <v>4</v>
      </c>
    </row>
    <row r="208" spans="1:9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1" t="s">
        <v>109</v>
      </c>
      <c r="D213" s="67" t="s">
        <v>302</v>
      </c>
      <c r="E213" s="67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11172</v>
      </c>
      <c r="E216" s="7">
        <v>16957764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71" t="s">
        <v>109</v>
      </c>
      <c r="D220" s="67" t="s">
        <v>302</v>
      </c>
      <c r="E220" s="67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71" t="s">
        <v>109</v>
      </c>
      <c r="D227" s="67" t="s">
        <v>302</v>
      </c>
      <c r="E227" s="67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2560</v>
      </c>
      <c r="E230" s="7">
        <v>1736115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1100</v>
      </c>
      <c r="E231" s="7">
        <v>1592140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71" t="s">
        <v>109</v>
      </c>
      <c r="D235" s="67" t="s">
        <v>302</v>
      </c>
      <c r="E235" s="67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423</v>
      </c>
      <c r="E238" s="7">
        <v>17399714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61" t="s">
        <v>1</v>
      </c>
      <c r="B241" s="61" t="s">
        <v>108</v>
      </c>
      <c r="C241" s="71" t="s">
        <v>109</v>
      </c>
      <c r="D241" s="67" t="s">
        <v>302</v>
      </c>
      <c r="E241" s="67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6407</v>
      </c>
      <c r="E244" s="7">
        <v>3772393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61" t="s">
        <v>1</v>
      </c>
      <c r="B247" s="61" t="s">
        <v>108</v>
      </c>
      <c r="C247" s="71" t="s">
        <v>109</v>
      </c>
      <c r="D247" s="67" t="s">
        <v>302</v>
      </c>
      <c r="E247" s="67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57</v>
      </c>
      <c r="E250" s="7">
        <v>332737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989</v>
      </c>
      <c r="E251" s="7">
        <v>1525465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3" t="s">
        <v>1</v>
      </c>
      <c r="B254" s="73" t="s">
        <v>108</v>
      </c>
      <c r="C254" s="71" t="s">
        <v>109</v>
      </c>
      <c r="D254" s="67" t="s">
        <v>208</v>
      </c>
      <c r="E254" s="67" t="s">
        <v>378</v>
      </c>
      <c r="F254" s="67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2100</v>
      </c>
      <c r="E257" s="24">
        <v>9456</v>
      </c>
      <c r="F257" s="24">
        <v>3367206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2100</v>
      </c>
      <c r="E260" s="12">
        <v>9456</v>
      </c>
      <c r="F260" s="12">
        <v>3367206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3" t="s">
        <v>1</v>
      </c>
      <c r="B263" s="73" t="s">
        <v>108</v>
      </c>
      <c r="C263" s="71" t="s">
        <v>109</v>
      </c>
      <c r="D263" s="67" t="s">
        <v>302</v>
      </c>
      <c r="E263" s="67" t="s">
        <v>378</v>
      </c>
      <c r="F263" s="67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54:A256"/>
    <mergeCell ref="B254:B256"/>
    <mergeCell ref="C254:C256"/>
    <mergeCell ref="C263:C265"/>
    <mergeCell ref="E263:E265"/>
    <mergeCell ref="B263:B265"/>
    <mergeCell ref="A263:A265"/>
    <mergeCell ref="E254:E256"/>
    <mergeCell ref="D254:D256"/>
    <mergeCell ref="D263:D265"/>
    <mergeCell ref="B6:B63"/>
    <mergeCell ref="D247:D249"/>
    <mergeCell ref="B247:B249"/>
    <mergeCell ref="F263:F265"/>
    <mergeCell ref="F254:F256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8" t="s">
        <v>207</v>
      </c>
      <c r="B1" s="60"/>
      <c r="C1" s="60"/>
      <c r="D1" s="60"/>
      <c r="E1" s="60"/>
    </row>
    <row r="4" spans="1:5" ht="15" customHeight="1" x14ac:dyDescent="0.3"/>
    <row r="5" spans="1:5" x14ac:dyDescent="0.3">
      <c r="A5" s="61" t="s">
        <v>1</v>
      </c>
      <c r="B5" s="61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20850</v>
      </c>
      <c r="E8" s="7">
        <v>3728420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1632</v>
      </c>
      <c r="E11" s="7">
        <v>3995958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3943</v>
      </c>
      <c r="E12" s="7">
        <v>37769788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2280</v>
      </c>
      <c r="E13" s="7">
        <v>3552602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3818</v>
      </c>
      <c r="E14" s="7">
        <v>4141798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600</v>
      </c>
      <c r="E15" s="7">
        <v>921872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910</v>
      </c>
      <c r="E24" s="7">
        <v>1193590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300</v>
      </c>
      <c r="E25" s="7">
        <v>249021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6049</v>
      </c>
      <c r="E26" s="7">
        <v>6273298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64"/>
      <c r="C30" s="65"/>
      <c r="D30" s="44">
        <v>40382</v>
      </c>
      <c r="E30" s="44">
        <v>61826347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2026-05-06T04:51:15Z</dcterms:modified>
</cp:coreProperties>
</file>